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7620"/>
  </bookViews>
  <sheets>
    <sheet name="شهر 8 - 2011" sheetId="1" r:id="rId1"/>
    <sheet name="ورقة2" sheetId="2" r:id="rId2"/>
    <sheet name="ورقة3" sheetId="3" r:id="rId3"/>
  </sheets>
  <definedNames>
    <definedName name="_xlnm._FilterDatabase" localSheetId="0" hidden="1">'شهر 8 - 2011'!$A$8:$V$8</definedName>
  </definedNames>
  <calcPr calcId="124519"/>
</workbook>
</file>

<file path=xl/calcChain.xml><?xml version="1.0" encoding="utf-8"?>
<calcChain xmlns="http://schemas.openxmlformats.org/spreadsheetml/2006/main">
  <c r="G25" i="1"/>
  <c r="F25"/>
  <c r="G9"/>
  <c r="G10" l="1"/>
  <c r="G11"/>
  <c r="G12"/>
  <c r="G13"/>
  <c r="G14"/>
  <c r="G15"/>
  <c r="G16"/>
  <c r="G17"/>
  <c r="G18"/>
  <c r="G19"/>
  <c r="G20"/>
  <c r="G21"/>
  <c r="G22"/>
  <c r="G23"/>
  <c r="G24"/>
  <c r="G26"/>
  <c r="G27"/>
  <c r="G28"/>
  <c r="G29"/>
  <c r="G30"/>
  <c r="G31"/>
  <c r="G32"/>
  <c r="G33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9"/>
</calcChain>
</file>

<file path=xl/sharedStrings.xml><?xml version="1.0" encoding="utf-8"?>
<sst xmlns="http://schemas.openxmlformats.org/spreadsheetml/2006/main" count="55" uniqueCount="55">
  <si>
    <t>AMIROUCHE</t>
  </si>
  <si>
    <t>KHALLOUF</t>
  </si>
  <si>
    <t>MEHAIDI</t>
  </si>
  <si>
    <t>GUETOU</t>
  </si>
  <si>
    <t>SEDOUD</t>
  </si>
  <si>
    <t>BEN AISSA</t>
  </si>
  <si>
    <t>CHABANE</t>
  </si>
  <si>
    <t>BELHASSAINE</t>
  </si>
  <si>
    <t>ZEBICHE</t>
  </si>
  <si>
    <t>SEOUDI</t>
  </si>
  <si>
    <t>SAMET</t>
  </si>
  <si>
    <t>LAZOUNI</t>
  </si>
  <si>
    <t>KOUTABLI</t>
  </si>
  <si>
    <t>KADI</t>
  </si>
  <si>
    <t>HASNI</t>
  </si>
  <si>
    <t>DJILI</t>
  </si>
  <si>
    <t>AMROUCHE</t>
  </si>
  <si>
    <t>AMARA</t>
  </si>
  <si>
    <t>AISSI</t>
  </si>
  <si>
    <t>ABDERRAHMANI</t>
  </si>
  <si>
    <t>Ptg/Ent</t>
  </si>
  <si>
    <t>Ptg/Sort</t>
  </si>
  <si>
    <t>Les heures 
supplémentaires</t>
  </si>
  <si>
    <t>1</t>
  </si>
  <si>
    <t>2</t>
  </si>
  <si>
    <t>4</t>
  </si>
  <si>
    <t>5</t>
  </si>
  <si>
    <t>7</t>
  </si>
  <si>
    <t>8</t>
  </si>
  <si>
    <t>9</t>
  </si>
  <si>
    <t>10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</si>
  <si>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</si>
  <si>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</si>
  <si>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</si>
  <si>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</si>
  <si>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</si>
  <si>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</si>
  <si>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</si>
  <si>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</si>
  <si>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</si>
  <si>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</si>
  <si>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</si>
  <si>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26</t>
  </si>
  <si>
    <t>27</t>
  </si>
  <si>
    <t>28</t>
  </si>
  <si>
    <t>30</t>
  </si>
  <si>
    <t>31</t>
  </si>
  <si>
    <t>32</t>
  </si>
  <si>
    <t>Matr.</t>
  </si>
  <si>
    <t>Pogramme pour calculer les heurs de travails supplémentaires</t>
  </si>
  <si>
    <t>DE</t>
  </si>
  <si>
    <t>A</t>
  </si>
  <si>
    <t>Nom et prenom</t>
  </si>
  <si>
    <t>Retard</t>
  </si>
  <si>
    <t>Dade</t>
  </si>
</sst>
</file>

<file path=xl/styles.xml><?xml version="1.0" encoding="utf-8"?>
<styleSheet xmlns="http://schemas.openxmlformats.org/spreadsheetml/2006/main">
  <numFmts count="3">
    <numFmt numFmtId="164" formatCode="[h]:mm:ss;@"/>
    <numFmt numFmtId="165" formatCode="dd\ /\ mmm"/>
    <numFmt numFmtId="166" formatCode="hh:mm\ 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n">
        <color rgb="FF0070C0"/>
      </left>
      <right style="thin">
        <color rgb="FF0070C0"/>
      </right>
      <top style="thick">
        <color rgb="FF00B0F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theme="1"/>
      </right>
      <top style="thin">
        <color rgb="FF0070C0"/>
      </top>
      <bottom style="thin">
        <color rgb="FF0070C0"/>
      </bottom>
      <diagonal/>
    </border>
    <border>
      <left/>
      <right/>
      <top style="thick">
        <color rgb="FF00B050"/>
      </top>
      <bottom/>
      <diagonal/>
    </border>
    <border>
      <left/>
      <right/>
      <top/>
      <bottom style="thick">
        <color rgb="FF00B05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double">
        <color theme="1"/>
      </right>
      <top/>
      <bottom style="thin">
        <color rgb="FF0070C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Border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/>
    </xf>
    <xf numFmtId="20" fontId="1" fillId="0" borderId="0" xfId="1" applyNumberFormat="1" applyBorder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center" vertical="center" wrapText="1"/>
    </xf>
    <xf numFmtId="166" fontId="1" fillId="0" borderId="0" xfId="1" applyNumberFormat="1" applyAlignment="1">
      <alignment horizontal="center"/>
    </xf>
    <xf numFmtId="0" fontId="1" fillId="0" borderId="0" xfId="1" applyBorder="1" applyAlignment="1">
      <alignment vertical="center" wrapText="1"/>
    </xf>
    <xf numFmtId="0" fontId="2" fillId="0" borderId="0" xfId="1" applyFont="1" applyAlignment="1">
      <alignment horizontal="right" indent="1" readingOrder="2"/>
    </xf>
    <xf numFmtId="0" fontId="1" fillId="0" borderId="0" xfId="1" applyAlignment="1">
      <alignment horizontal="right" indent="1" readingOrder="2"/>
    </xf>
    <xf numFmtId="0" fontId="3" fillId="0" borderId="0" xfId="1" applyFont="1" applyAlignment="1">
      <alignment horizontal="right" indent="1" readingOrder="2"/>
    </xf>
    <xf numFmtId="49" fontId="1" fillId="0" borderId="0" xfId="1" applyNumberFormat="1" applyBorder="1" applyAlignment="1">
      <alignment readingOrder="2"/>
    </xf>
    <xf numFmtId="165" fontId="1" fillId="0" borderId="0" xfId="1" applyNumberFormat="1" applyBorder="1" applyAlignment="1">
      <alignment horizontal="right" indent="1" readingOrder="2"/>
    </xf>
    <xf numFmtId="164" fontId="1" fillId="0" borderId="0" xfId="1" applyNumberFormat="1" applyBorder="1" applyAlignment="1">
      <alignment horizontal="center" vertical="center"/>
    </xf>
    <xf numFmtId="0" fontId="4" fillId="0" borderId="2" xfId="1" applyFont="1" applyBorder="1" applyAlignment="1">
      <alignment horizontal="center" wrapText="1"/>
    </xf>
    <xf numFmtId="20" fontId="4" fillId="0" borderId="3" xfId="1" applyNumberFormat="1" applyFont="1" applyBorder="1" applyAlignment="1">
      <alignment horizontal="center" vertical="center"/>
    </xf>
    <xf numFmtId="20" fontId="4" fillId="0" borderId="3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5" fontId="5" fillId="0" borderId="9" xfId="1" applyNumberFormat="1" applyFont="1" applyBorder="1" applyAlignment="1">
      <alignment horizontal="right" indent="1" readingOrder="2"/>
    </xf>
    <xf numFmtId="165" fontId="5" fillId="0" borderId="10" xfId="1" applyNumberFormat="1" applyFont="1" applyBorder="1" applyAlignment="1">
      <alignment horizontal="right" indent="1" readingOrder="2"/>
    </xf>
    <xf numFmtId="164" fontId="5" fillId="0" borderId="11" xfId="1" applyNumberFormat="1" applyFont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14" xfId="1" applyNumberFormat="1" applyFont="1" applyBorder="1" applyAlignment="1">
      <alignment readingOrder="2"/>
    </xf>
    <xf numFmtId="0" fontId="6" fillId="0" borderId="15" xfId="0" applyFont="1" applyBorder="1"/>
    <xf numFmtId="0" fontId="6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4" fontId="8" fillId="0" borderId="6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7" xfId="0" applyFont="1" applyBorder="1"/>
    <xf numFmtId="0" fontId="10" fillId="0" borderId="18" xfId="0" applyFont="1" applyBorder="1"/>
    <xf numFmtId="0" fontId="4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164" fontId="7" fillId="0" borderId="19" xfId="0" applyNumberFormat="1" applyFont="1" applyBorder="1" applyAlignment="1">
      <alignment horizontal="center"/>
    </xf>
    <xf numFmtId="164" fontId="4" fillId="0" borderId="20" xfId="1" applyNumberFormat="1" applyFont="1" applyBorder="1" applyAlignment="1">
      <alignment horizontal="center" vertical="center"/>
    </xf>
    <xf numFmtId="164" fontId="5" fillId="0" borderId="2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22" xfId="1" applyFont="1" applyBorder="1" applyAlignment="1">
      <alignment horizontal="center" vertical="center" wrapText="1" readingOrder="2"/>
    </xf>
    <xf numFmtId="0" fontId="1" fillId="0" borderId="0" xfId="1" applyBorder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47"/>
  <sheetViews>
    <sheetView tabSelected="1" workbookViewId="0">
      <selection activeCell="A8" sqref="A8"/>
    </sheetView>
  </sheetViews>
  <sheetFormatPr baseColWidth="10" defaultColWidth="12.85546875" defaultRowHeight="15"/>
  <cols>
    <col min="3" max="3" width="13" customWidth="1"/>
    <col min="4" max="4" width="12.140625" customWidth="1"/>
    <col min="5" max="5" width="12" customWidth="1"/>
    <col min="6" max="6" width="12.140625" customWidth="1"/>
    <col min="7" max="7" width="16.140625" customWidth="1"/>
    <col min="9" max="11" width="11.28515625" customWidth="1"/>
  </cols>
  <sheetData>
    <row r="1" spans="1:22" ht="36.75" customHeight="1" thickBot="1">
      <c r="A1" s="42" t="s">
        <v>49</v>
      </c>
      <c r="B1" s="42"/>
      <c r="C1" s="42"/>
      <c r="D1" s="42"/>
      <c r="E1" s="42"/>
      <c r="F1" s="42"/>
      <c r="G1" s="40"/>
      <c r="H1" s="41"/>
      <c r="I1" s="40"/>
      <c r="J1" s="40"/>
      <c r="K1" s="40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4.25" customHeight="1" thickTop="1">
      <c r="A2" s="33"/>
      <c r="B2" s="25"/>
      <c r="C2" s="35">
        <v>42498</v>
      </c>
      <c r="D2" s="3"/>
      <c r="E2" s="16" t="s">
        <v>51</v>
      </c>
      <c r="F2" s="16" t="s">
        <v>50</v>
      </c>
      <c r="G2" s="5"/>
      <c r="H2" s="3"/>
      <c r="I2" s="3"/>
      <c r="J2" s="3"/>
      <c r="K2" s="3"/>
      <c r="L2" s="3"/>
      <c r="M2" s="3"/>
      <c r="N2" s="3"/>
      <c r="O2" s="3"/>
    </row>
    <row r="3" spans="1:22" ht="15.75" thickBot="1">
      <c r="A3" s="34"/>
      <c r="B3" s="26"/>
      <c r="C3" s="36"/>
      <c r="D3" s="1"/>
      <c r="E3" s="17">
        <v>0.35416666666666669</v>
      </c>
      <c r="F3" s="18">
        <v>0.6875</v>
      </c>
      <c r="G3" s="5"/>
      <c r="H3" s="1"/>
      <c r="I3" s="4"/>
      <c r="J3" s="4"/>
      <c r="K3" s="3"/>
      <c r="L3" s="1"/>
      <c r="M3" s="1"/>
      <c r="N3" s="1"/>
      <c r="O3" s="9"/>
      <c r="P3" s="9"/>
      <c r="Q3" s="1"/>
      <c r="R3" s="1"/>
    </row>
    <row r="4" spans="1:22" ht="15.75" thickTop="1">
      <c r="H4" s="6"/>
      <c r="I4" s="4"/>
      <c r="J4" s="11"/>
      <c r="K4" s="1"/>
      <c r="L4" s="5"/>
      <c r="M4" s="1"/>
      <c r="N4" s="11"/>
      <c r="O4" s="1"/>
      <c r="P4" s="5"/>
      <c r="Q4" s="2"/>
      <c r="R4" s="1"/>
      <c r="S4" s="1"/>
      <c r="T4" s="7"/>
      <c r="U4" s="7"/>
      <c r="V4" s="7"/>
    </row>
    <row r="5" spans="1:22">
      <c r="H5" s="6"/>
      <c r="I5" s="1"/>
      <c r="J5" s="11"/>
      <c r="K5" s="1"/>
      <c r="L5" s="3"/>
      <c r="M5" s="2"/>
      <c r="N5" s="1"/>
      <c r="O5" s="1"/>
      <c r="P5" s="7"/>
      <c r="Q5" s="7"/>
      <c r="R5" s="7"/>
    </row>
    <row r="6" spans="1:22">
      <c r="A6" s="1"/>
      <c r="B6" s="1"/>
      <c r="C6" s="10"/>
      <c r="D6" s="32"/>
      <c r="E6" s="32"/>
      <c r="F6" s="32"/>
      <c r="G6" s="4"/>
      <c r="H6" s="8"/>
      <c r="I6" s="1"/>
      <c r="J6" s="11"/>
      <c r="K6" s="1"/>
      <c r="L6" s="1"/>
      <c r="M6" s="1"/>
      <c r="N6" s="11"/>
      <c r="O6" s="1"/>
      <c r="P6" s="1"/>
      <c r="Q6" s="1"/>
      <c r="R6" s="1"/>
      <c r="S6" s="1"/>
      <c r="T6" s="1"/>
      <c r="U6" s="1"/>
      <c r="V6" s="1"/>
    </row>
    <row r="7" spans="1:22" ht="15.75" thickBot="1">
      <c r="A7" s="1"/>
      <c r="B7" s="1"/>
      <c r="C7" s="10"/>
      <c r="D7" s="49"/>
      <c r="E7" s="49"/>
      <c r="F7" s="49"/>
      <c r="G7" s="51"/>
      <c r="H7" s="7"/>
      <c r="I7" s="1"/>
      <c r="J7" s="11"/>
      <c r="K7" s="1"/>
      <c r="L7" s="1"/>
      <c r="M7" s="1"/>
      <c r="N7" s="1"/>
      <c r="O7" s="1"/>
      <c r="P7" s="1"/>
      <c r="Q7" s="1"/>
      <c r="R7" s="1"/>
    </row>
    <row r="8" spans="1:22" ht="31.5" thickTop="1" thickBot="1">
      <c r="A8" s="39" t="s">
        <v>48</v>
      </c>
      <c r="B8" s="19" t="s">
        <v>52</v>
      </c>
      <c r="C8" s="50" t="s">
        <v>54</v>
      </c>
      <c r="D8" s="46" t="s">
        <v>20</v>
      </c>
      <c r="E8" s="46" t="s">
        <v>21</v>
      </c>
      <c r="F8" s="47" t="s">
        <v>53</v>
      </c>
      <c r="G8" s="48" t="s">
        <v>22</v>
      </c>
      <c r="H8" s="3"/>
      <c r="I8" s="1"/>
      <c r="J8" s="11"/>
      <c r="K8" s="1"/>
      <c r="L8" s="1"/>
      <c r="M8" s="1"/>
      <c r="N8" s="1"/>
      <c r="O8" s="1"/>
      <c r="P8" s="1"/>
      <c r="Q8" s="1"/>
      <c r="R8" s="1"/>
    </row>
    <row r="9" spans="1:22" ht="15.75" thickTop="1">
      <c r="A9" s="37" t="s">
        <v>23</v>
      </c>
      <c r="B9" s="29" t="s">
        <v>19</v>
      </c>
      <c r="C9" s="21">
        <v>40756</v>
      </c>
      <c r="D9" s="30">
        <v>0.39583333333333331</v>
      </c>
      <c r="E9" s="43">
        <v>0.72916666666666663</v>
      </c>
      <c r="F9" s="44">
        <f>IF((D9&gt;$E$3),D9-$E$3,)</f>
        <v>4.166666666666663E-2</v>
      </c>
      <c r="G9" s="45">
        <f>IF((E9&gt;$F$3),E9-$F$3,"")</f>
        <v>4.166666666666663E-2</v>
      </c>
      <c r="H9" s="3"/>
      <c r="I9" s="1"/>
      <c r="J9" s="11"/>
      <c r="K9" s="1"/>
      <c r="L9" s="1"/>
      <c r="M9" s="1"/>
      <c r="N9" s="1"/>
      <c r="O9" s="1"/>
      <c r="P9" s="1"/>
      <c r="Q9" s="1"/>
      <c r="R9" s="1"/>
    </row>
    <row r="10" spans="1:22">
      <c r="A10" s="37" t="s">
        <v>24</v>
      </c>
      <c r="B10" s="29" t="s">
        <v>18</v>
      </c>
      <c r="C10" s="22">
        <v>40757</v>
      </c>
      <c r="D10" s="30">
        <v>0.3576388888888889</v>
      </c>
      <c r="E10" s="30">
        <v>0.6875</v>
      </c>
      <c r="F10" s="20">
        <f t="shared" ref="F10:F33" si="0">IF((D10&gt;$E$3),D10-$E$3,)</f>
        <v>3.4722222222222099E-3</v>
      </c>
      <c r="G10" s="23" t="str">
        <f t="shared" ref="G10:G33" si="1">IF((E10&gt;$F$3),E10-$F$3,"")</f>
        <v/>
      </c>
      <c r="H10" s="3"/>
      <c r="I10" s="1"/>
      <c r="J10" s="11"/>
      <c r="K10" s="1"/>
      <c r="L10" s="1"/>
      <c r="M10" s="1"/>
      <c r="N10" s="1"/>
      <c r="O10" s="1"/>
      <c r="P10" s="1"/>
      <c r="Q10" s="1"/>
      <c r="R10" s="1"/>
    </row>
    <row r="11" spans="1:22">
      <c r="A11" s="37" t="s">
        <v>25</v>
      </c>
      <c r="B11" s="29" t="s">
        <v>17</v>
      </c>
      <c r="C11" s="22">
        <v>40758</v>
      </c>
      <c r="D11" s="30">
        <v>0.3611111111111111</v>
      </c>
      <c r="E11" s="30">
        <v>0.68472222222222223</v>
      </c>
      <c r="F11" s="20">
        <f t="shared" si="0"/>
        <v>6.9444444444444198E-3</v>
      </c>
      <c r="G11" s="23" t="str">
        <f t="shared" si="1"/>
        <v/>
      </c>
      <c r="H11" s="3"/>
      <c r="I11" s="1"/>
      <c r="J11" s="11"/>
      <c r="K11" s="1"/>
      <c r="L11" s="1"/>
      <c r="M11" s="1"/>
      <c r="N11" s="1"/>
      <c r="O11" s="1"/>
      <c r="P11" s="1"/>
      <c r="Q11" s="1"/>
      <c r="R11" s="1"/>
    </row>
    <row r="12" spans="1:22">
      <c r="A12" s="37" t="s">
        <v>26</v>
      </c>
      <c r="B12" s="29" t="s">
        <v>16</v>
      </c>
      <c r="C12" s="22">
        <v>40759</v>
      </c>
      <c r="D12" s="30">
        <v>0.33333333333333331</v>
      </c>
      <c r="E12" s="30">
        <v>0.69374999999999998</v>
      </c>
      <c r="F12" s="20">
        <f t="shared" si="0"/>
        <v>0</v>
      </c>
      <c r="G12" s="23">
        <f t="shared" si="1"/>
        <v>6.2499999999999778E-3</v>
      </c>
      <c r="H12" s="3"/>
      <c r="I12" s="1"/>
      <c r="J12" s="11"/>
      <c r="K12" s="1"/>
      <c r="L12" s="1"/>
      <c r="M12" s="1"/>
      <c r="N12" s="1"/>
      <c r="O12" s="1"/>
      <c r="P12" s="1"/>
      <c r="Q12" s="1"/>
      <c r="R12" s="1"/>
    </row>
    <row r="13" spans="1:22">
      <c r="A13" s="37" t="s">
        <v>27</v>
      </c>
      <c r="B13" s="29" t="s">
        <v>15</v>
      </c>
      <c r="C13" s="22">
        <v>40763</v>
      </c>
      <c r="D13" s="30"/>
      <c r="E13" s="30"/>
      <c r="F13" s="20">
        <f t="shared" si="0"/>
        <v>0</v>
      </c>
      <c r="G13" s="23" t="str">
        <f t="shared" si="1"/>
        <v/>
      </c>
      <c r="H13" s="3"/>
      <c r="I13" s="1"/>
      <c r="J13" s="11"/>
      <c r="K13" s="1"/>
      <c r="M13" s="1"/>
      <c r="N13" s="1"/>
      <c r="O13" s="1"/>
      <c r="P13" s="1"/>
      <c r="Q13" s="1"/>
      <c r="R13" s="1"/>
    </row>
    <row r="14" spans="1:22">
      <c r="A14" s="37" t="s">
        <v>28</v>
      </c>
      <c r="B14" s="29" t="s">
        <v>14</v>
      </c>
      <c r="C14" s="22">
        <v>40764</v>
      </c>
      <c r="D14" s="30">
        <v>0.3576388888888889</v>
      </c>
      <c r="E14" s="30">
        <v>0.69236111111111109</v>
      </c>
      <c r="F14" s="20">
        <f t="shared" si="0"/>
        <v>3.4722222222222099E-3</v>
      </c>
      <c r="G14" s="23">
        <f t="shared" si="1"/>
        <v>4.8611111111110938E-3</v>
      </c>
      <c r="H14" s="3"/>
      <c r="I14" s="1"/>
      <c r="J14" s="11"/>
      <c r="K14" s="1"/>
    </row>
    <row r="15" spans="1:22">
      <c r="A15" s="37" t="s">
        <v>29</v>
      </c>
      <c r="B15" s="29" t="s">
        <v>13</v>
      </c>
      <c r="C15" s="22">
        <v>40765</v>
      </c>
      <c r="D15" s="30"/>
      <c r="E15" s="30"/>
      <c r="F15" s="20">
        <f t="shared" si="0"/>
        <v>0</v>
      </c>
      <c r="G15" s="23" t="str">
        <f t="shared" si="1"/>
        <v/>
      </c>
      <c r="H15" s="3"/>
      <c r="I15" s="1"/>
      <c r="J15" s="11"/>
      <c r="K15" s="1"/>
    </row>
    <row r="16" spans="1:22">
      <c r="A16" s="37" t="s">
        <v>30</v>
      </c>
      <c r="B16" s="29" t="s">
        <v>12</v>
      </c>
      <c r="C16" s="22">
        <v>40766</v>
      </c>
      <c r="D16" s="30">
        <v>0.3347222222222222</v>
      </c>
      <c r="E16" s="30">
        <v>0.68402777777777779</v>
      </c>
      <c r="F16" s="20">
        <f t="shared" si="0"/>
        <v>0</v>
      </c>
      <c r="G16" s="23" t="str">
        <f t="shared" si="1"/>
        <v/>
      </c>
      <c r="H16" s="3"/>
      <c r="I16" s="1"/>
      <c r="J16" s="11"/>
      <c r="K16" s="1"/>
    </row>
    <row r="17" spans="1:11">
      <c r="A17" s="37" t="s">
        <v>31</v>
      </c>
      <c r="B17" s="29" t="s">
        <v>11</v>
      </c>
      <c r="C17" s="22">
        <v>40768</v>
      </c>
      <c r="D17" s="30">
        <v>0.33333333333333331</v>
      </c>
      <c r="E17" s="30">
        <v>0.6875</v>
      </c>
      <c r="F17" s="20">
        <f t="shared" si="0"/>
        <v>0</v>
      </c>
      <c r="G17" s="23" t="str">
        <f t="shared" si="1"/>
        <v/>
      </c>
      <c r="H17" s="3"/>
      <c r="I17" s="1"/>
      <c r="J17" s="11"/>
      <c r="K17" s="1"/>
    </row>
    <row r="18" spans="1:11">
      <c r="A18" s="37" t="s">
        <v>32</v>
      </c>
      <c r="B18" s="29" t="s">
        <v>10</v>
      </c>
      <c r="C18" s="22">
        <v>40769</v>
      </c>
      <c r="D18" s="30">
        <v>0.36041666666666666</v>
      </c>
      <c r="E18" s="30">
        <v>0.68402777777777779</v>
      </c>
      <c r="F18" s="20">
        <f t="shared" si="0"/>
        <v>6.2499999999999778E-3</v>
      </c>
      <c r="G18" s="23" t="str">
        <f t="shared" si="1"/>
        <v/>
      </c>
      <c r="H18" s="3"/>
      <c r="I18" s="1"/>
      <c r="J18" s="11"/>
      <c r="K18" s="1"/>
    </row>
    <row r="19" spans="1:11">
      <c r="A19" s="37" t="s">
        <v>33</v>
      </c>
      <c r="B19" s="29" t="s">
        <v>9</v>
      </c>
      <c r="C19" s="22">
        <v>40770</v>
      </c>
      <c r="D19" s="30"/>
      <c r="E19" s="30"/>
      <c r="F19" s="20">
        <f t="shared" si="0"/>
        <v>0</v>
      </c>
      <c r="G19" s="23" t="str">
        <f t="shared" si="1"/>
        <v/>
      </c>
      <c r="H19" s="3"/>
      <c r="I19" s="1"/>
      <c r="J19" s="11"/>
      <c r="K19" s="1"/>
    </row>
    <row r="20" spans="1:11">
      <c r="A20" s="37" t="s">
        <v>34</v>
      </c>
      <c r="B20" s="29" t="s">
        <v>8</v>
      </c>
      <c r="C20" s="22">
        <v>40771</v>
      </c>
      <c r="D20" s="30">
        <v>0.35555555555555557</v>
      </c>
      <c r="E20" s="30">
        <v>0.69791666666666663</v>
      </c>
      <c r="F20" s="20">
        <f t="shared" si="0"/>
        <v>1.388888888888884E-3</v>
      </c>
      <c r="G20" s="23">
        <f t="shared" si="1"/>
        <v>1.041666666666663E-2</v>
      </c>
      <c r="H20" s="3"/>
      <c r="I20" s="1"/>
      <c r="J20" s="11"/>
      <c r="K20" s="1"/>
    </row>
    <row r="21" spans="1:11">
      <c r="A21" s="37" t="s">
        <v>35</v>
      </c>
      <c r="B21" s="29" t="s">
        <v>7</v>
      </c>
      <c r="C21" s="22">
        <v>40772</v>
      </c>
      <c r="D21" s="30">
        <v>0.34652777777777777</v>
      </c>
      <c r="E21" s="30">
        <v>0.6875</v>
      </c>
      <c r="F21" s="20">
        <f t="shared" si="0"/>
        <v>0</v>
      </c>
      <c r="G21" s="23" t="str">
        <f t="shared" si="1"/>
        <v/>
      </c>
      <c r="H21" s="3"/>
      <c r="I21" s="1"/>
      <c r="J21" s="11"/>
      <c r="K21" s="1"/>
    </row>
    <row r="22" spans="1:11">
      <c r="A22" s="37" t="s">
        <v>36</v>
      </c>
      <c r="B22" s="29" t="s">
        <v>6</v>
      </c>
      <c r="C22" s="22">
        <v>40773</v>
      </c>
      <c r="D22" s="30">
        <v>0.34097222222222223</v>
      </c>
      <c r="E22" s="30">
        <v>0.6875</v>
      </c>
      <c r="F22" s="20">
        <f t="shared" si="0"/>
        <v>0</v>
      </c>
      <c r="G22" s="23" t="str">
        <f t="shared" si="1"/>
        <v/>
      </c>
      <c r="H22" s="3"/>
      <c r="I22" s="1"/>
      <c r="J22" s="11"/>
      <c r="K22" s="1"/>
    </row>
    <row r="23" spans="1:11">
      <c r="A23" s="37" t="s">
        <v>37</v>
      </c>
      <c r="B23" s="29" t="s">
        <v>5</v>
      </c>
      <c r="C23" s="22">
        <v>40775</v>
      </c>
      <c r="D23" s="30">
        <v>0.42430555555555555</v>
      </c>
      <c r="E23" s="30">
        <v>0.6875</v>
      </c>
      <c r="F23" s="20">
        <f t="shared" si="0"/>
        <v>7.0138888888888862E-2</v>
      </c>
      <c r="G23" s="23" t="str">
        <f t="shared" si="1"/>
        <v/>
      </c>
      <c r="H23" s="3"/>
      <c r="I23" s="1"/>
      <c r="J23" s="11"/>
      <c r="K23" s="1"/>
    </row>
    <row r="24" spans="1:11">
      <c r="A24" s="37" t="s">
        <v>38</v>
      </c>
      <c r="B24" s="29" t="s">
        <v>4</v>
      </c>
      <c r="C24" s="22">
        <v>40776</v>
      </c>
      <c r="D24" s="30">
        <v>0.33055555555555555</v>
      </c>
      <c r="E24" s="30">
        <v>0.68402777777777779</v>
      </c>
      <c r="F24" s="20">
        <f t="shared" si="0"/>
        <v>0</v>
      </c>
      <c r="G24" s="23" t="str">
        <f t="shared" si="1"/>
        <v/>
      </c>
      <c r="H24" s="3"/>
      <c r="I24" s="1"/>
      <c r="J24" s="11"/>
      <c r="K24" s="1"/>
    </row>
    <row r="25" spans="1:11">
      <c r="A25" s="37" t="s">
        <v>39</v>
      </c>
      <c r="B25" s="29" t="s">
        <v>3</v>
      </c>
      <c r="C25" s="22">
        <v>40777</v>
      </c>
      <c r="D25" s="30"/>
      <c r="E25" s="30"/>
      <c r="F25" s="20">
        <f>IF((D25&gt;$E$3),D25-$E$3,)</f>
        <v>0</v>
      </c>
      <c r="G25" s="23" t="str">
        <f>IF((E25&gt;$F$3),E25-$F$3,"")</f>
        <v/>
      </c>
      <c r="H25" s="3"/>
      <c r="I25" s="1"/>
      <c r="J25" s="11"/>
      <c r="K25" s="1"/>
    </row>
    <row r="26" spans="1:11">
      <c r="A26" s="37" t="s">
        <v>40</v>
      </c>
      <c r="B26" s="29" t="s">
        <v>2</v>
      </c>
      <c r="C26" s="22">
        <v>40778</v>
      </c>
      <c r="D26" s="30">
        <v>0.31041666666666667</v>
      </c>
      <c r="E26" s="30">
        <v>0.68402777777777779</v>
      </c>
      <c r="F26" s="20">
        <f t="shared" si="0"/>
        <v>0</v>
      </c>
      <c r="G26" s="23" t="str">
        <f t="shared" si="1"/>
        <v/>
      </c>
      <c r="H26" s="3"/>
      <c r="I26" s="1"/>
      <c r="J26" s="11"/>
      <c r="K26" s="1"/>
    </row>
    <row r="27" spans="1:11">
      <c r="A27" s="37" t="s">
        <v>41</v>
      </c>
      <c r="B27" s="29" t="s">
        <v>1</v>
      </c>
      <c r="C27" s="22">
        <v>40779</v>
      </c>
      <c r="D27" s="30">
        <v>0.34097222222222223</v>
      </c>
      <c r="E27" s="30">
        <v>0.6875</v>
      </c>
      <c r="F27" s="20">
        <f t="shared" si="0"/>
        <v>0</v>
      </c>
      <c r="G27" s="23" t="str">
        <f t="shared" si="1"/>
        <v/>
      </c>
      <c r="H27" s="3"/>
      <c r="I27" s="1"/>
      <c r="J27" s="11"/>
      <c r="K27" s="1"/>
    </row>
    <row r="28" spans="1:11" ht="15.75" thickBot="1">
      <c r="A28" s="37" t="s">
        <v>42</v>
      </c>
      <c r="B28" s="28" t="s">
        <v>0</v>
      </c>
      <c r="C28" s="22">
        <v>40780</v>
      </c>
      <c r="D28" s="30">
        <v>0.33888888888888885</v>
      </c>
      <c r="E28" s="30">
        <v>0.6875</v>
      </c>
      <c r="F28" s="20">
        <f t="shared" si="0"/>
        <v>0</v>
      </c>
      <c r="G28" s="23" t="str">
        <f t="shared" si="1"/>
        <v/>
      </c>
      <c r="H28" s="3"/>
      <c r="I28" s="1"/>
      <c r="J28" s="11"/>
      <c r="K28" s="1"/>
    </row>
    <row r="29" spans="1:11">
      <c r="A29" s="37" t="s">
        <v>43</v>
      </c>
      <c r="B29" s="27"/>
      <c r="C29" s="22">
        <v>40782</v>
      </c>
      <c r="D29" s="24">
        <v>0.36805555555555558</v>
      </c>
      <c r="E29" s="24">
        <v>0.70833333333333337</v>
      </c>
      <c r="F29" s="20">
        <f t="shared" si="0"/>
        <v>1.3888888888888895E-2</v>
      </c>
      <c r="G29" s="23">
        <f t="shared" si="1"/>
        <v>2.083333333333337E-2</v>
      </c>
      <c r="H29" s="3"/>
      <c r="I29" s="1"/>
      <c r="J29" s="11"/>
      <c r="K29" s="1"/>
    </row>
    <row r="30" spans="1:11">
      <c r="A30" s="37" t="s">
        <v>44</v>
      </c>
      <c r="B30" s="27"/>
      <c r="C30" s="22">
        <v>40783</v>
      </c>
      <c r="D30" s="24">
        <v>0.36805555555555558</v>
      </c>
      <c r="E30" s="24">
        <v>0.70833333333333337</v>
      </c>
      <c r="F30" s="20">
        <f t="shared" si="0"/>
        <v>1.3888888888888895E-2</v>
      </c>
      <c r="G30" s="23">
        <f t="shared" si="1"/>
        <v>2.083333333333337E-2</v>
      </c>
      <c r="H30" s="3"/>
      <c r="I30" s="1"/>
      <c r="J30" s="11"/>
      <c r="K30" s="1"/>
    </row>
    <row r="31" spans="1:11">
      <c r="A31" s="37" t="s">
        <v>45</v>
      </c>
      <c r="B31" s="27"/>
      <c r="C31" s="22">
        <v>40784</v>
      </c>
      <c r="D31" s="24">
        <v>0.36805555555555558</v>
      </c>
      <c r="E31" s="24">
        <v>0.70833333333333337</v>
      </c>
      <c r="F31" s="20">
        <f t="shared" si="0"/>
        <v>1.3888888888888895E-2</v>
      </c>
      <c r="G31" s="23">
        <f t="shared" si="1"/>
        <v>2.083333333333337E-2</v>
      </c>
      <c r="H31" s="3"/>
      <c r="I31" s="1"/>
      <c r="J31" s="15"/>
      <c r="K31" s="15"/>
    </row>
    <row r="32" spans="1:11">
      <c r="A32" s="37" t="s">
        <v>46</v>
      </c>
      <c r="B32" s="27"/>
      <c r="C32" s="22">
        <v>40785</v>
      </c>
      <c r="D32" s="24">
        <v>0.36805555555555558</v>
      </c>
      <c r="E32" s="24">
        <v>0.70833333333333337</v>
      </c>
      <c r="F32" s="20">
        <f t="shared" si="0"/>
        <v>1.3888888888888895E-2</v>
      </c>
      <c r="G32" s="23">
        <f t="shared" si="1"/>
        <v>2.083333333333337E-2</v>
      </c>
      <c r="H32" s="3"/>
      <c r="I32" s="15"/>
    </row>
    <row r="33" spans="1:15" ht="15.75" thickBot="1">
      <c r="A33" s="38" t="s">
        <v>47</v>
      </c>
      <c r="B33" s="27"/>
      <c r="C33" s="22">
        <v>40786</v>
      </c>
      <c r="D33" s="24">
        <v>0.36805555555555558</v>
      </c>
      <c r="E33" s="24">
        <v>0.70833333333333337</v>
      </c>
      <c r="F33" s="20">
        <f t="shared" si="0"/>
        <v>1.3888888888888895E-2</v>
      </c>
      <c r="G33" s="23">
        <f t="shared" si="1"/>
        <v>2.083333333333337E-2</v>
      </c>
      <c r="H33" s="3"/>
      <c r="L33" s="3"/>
    </row>
    <row r="34" spans="1:15">
      <c r="A34" s="13"/>
      <c r="B34" s="13"/>
      <c r="C34" s="14"/>
      <c r="D34" s="15"/>
      <c r="E34" s="15"/>
      <c r="F34" s="15"/>
      <c r="G34" s="15"/>
      <c r="H34" s="15"/>
      <c r="M34" s="1"/>
      <c r="N34" s="11"/>
      <c r="O34" s="1"/>
    </row>
    <row r="35" spans="1:15">
      <c r="A35" s="1"/>
      <c r="B35" s="1"/>
      <c r="C35" s="1"/>
      <c r="D35" s="3"/>
      <c r="E35" s="1"/>
      <c r="F35" s="11"/>
      <c r="G35" s="1"/>
    </row>
    <row r="36" spans="1:15">
      <c r="A36" s="1"/>
      <c r="B36" s="1"/>
      <c r="C36" s="1"/>
      <c r="D36" s="3"/>
      <c r="E36" s="1"/>
      <c r="F36" s="11"/>
      <c r="G36" s="1"/>
    </row>
    <row r="37" spans="1:15">
      <c r="A37" s="1"/>
      <c r="B37" s="1"/>
      <c r="C37" s="1"/>
      <c r="D37" s="3"/>
      <c r="E37" s="1"/>
      <c r="F37" s="11"/>
      <c r="G37" s="1"/>
    </row>
    <row r="38" spans="1:15">
      <c r="A38" s="1"/>
      <c r="B38" s="1"/>
      <c r="C38" s="1"/>
      <c r="D38" s="3"/>
      <c r="E38" s="1"/>
      <c r="F38" s="11"/>
      <c r="G38" s="1"/>
    </row>
    <row r="39" spans="1:15">
      <c r="A39" s="1"/>
      <c r="B39" s="1"/>
      <c r="C39" s="1"/>
      <c r="D39" s="3"/>
      <c r="E39" s="1"/>
      <c r="F39" s="11"/>
      <c r="G39" s="1"/>
    </row>
    <row r="40" spans="1:15">
      <c r="A40" s="12"/>
      <c r="B40" s="12"/>
      <c r="C40" s="1"/>
      <c r="D40" s="3"/>
      <c r="E40" s="1"/>
      <c r="F40" s="11"/>
      <c r="G40" s="1"/>
    </row>
    <row r="41" spans="1:15">
      <c r="A41" s="11"/>
      <c r="B41" s="11"/>
      <c r="C41" s="1"/>
      <c r="D41" s="3"/>
      <c r="E41" s="1"/>
      <c r="F41" s="11"/>
      <c r="G41" s="1"/>
    </row>
    <row r="47" spans="1:15" ht="15.75">
      <c r="F47" s="31"/>
      <c r="G47" s="31"/>
    </row>
  </sheetData>
  <mergeCells count="5">
    <mergeCell ref="D6:F6"/>
    <mergeCell ref="D7:F7"/>
    <mergeCell ref="A2:A3"/>
    <mergeCell ref="C2:C3"/>
    <mergeCell ref="A1:F1"/>
  </mergeCells>
  <conditionalFormatting sqref="A9:B33">
    <cfRule type="containsText" dxfId="2" priority="3" operator="containsText" text="الجمعة">
      <formula>NOT(ISERROR(SEARCH("الجمعة",A9)))</formula>
    </cfRule>
  </conditionalFormatting>
  <conditionalFormatting sqref="F9:F33">
    <cfRule type="containsText" dxfId="1" priority="1" operator="containsText" text="غياب">
      <formula>NOT(ISERROR(SEARCH("غياب",F9)))</formula>
    </cfRule>
    <cfRule type="containsText" dxfId="0" priority="2" operator="containsText" text="اجازة اسبوعية">
      <formula>NOT(ISERROR(SEARCH("اجازة اسبوعية",F9)))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شهر 8 - 2011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</dc:creator>
  <cp:lastModifiedBy>sdm</cp:lastModifiedBy>
  <dcterms:created xsi:type="dcterms:W3CDTF">2011-07-15T06:06:49Z</dcterms:created>
  <dcterms:modified xsi:type="dcterms:W3CDTF">2016-05-11T11:35:39Z</dcterms:modified>
</cp:coreProperties>
</file>